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9" i="3"/>
  <c r="V28" i="3"/>
  <c r="U28" i="3"/>
  <c r="T28" i="3"/>
  <c r="S28" i="3"/>
  <c r="R28" i="3"/>
  <c r="Q28" i="3"/>
  <c r="P28" i="3"/>
  <c r="O28" i="3"/>
  <c r="N28" i="3"/>
  <c r="M28" i="3"/>
  <c r="L28" i="3"/>
  <c r="K28" i="3"/>
  <c r="I28" i="3"/>
  <c r="H28" i="3"/>
  <c r="H29" i="3" s="1"/>
  <c r="Y27" i="3"/>
  <c r="Y26" i="3"/>
  <c r="Y25" i="3"/>
  <c r="J24" i="3"/>
  <c r="W24" i="3" s="1"/>
  <c r="X24" i="3" s="1"/>
  <c r="J23" i="3"/>
  <c r="W23" i="3" s="1"/>
  <c r="X23" i="3" s="1"/>
  <c r="J22" i="3"/>
  <c r="W22" i="3" s="1"/>
  <c r="X22" i="3" s="1"/>
  <c r="J21" i="3"/>
  <c r="W21" i="3" s="1"/>
  <c r="X21" i="3" s="1"/>
  <c r="J20" i="3"/>
  <c r="W20" i="3" s="1"/>
  <c r="X20" i="3" s="1"/>
  <c r="J19" i="3"/>
  <c r="W19" i="3" s="1"/>
  <c r="X19" i="3" s="1"/>
  <c r="J18" i="3"/>
  <c r="W18" i="3" s="1"/>
  <c r="X18" i="3" s="1"/>
  <c r="J17" i="3"/>
  <c r="W17" i="3" s="1"/>
  <c r="X17" i="3" s="1"/>
  <c r="J16" i="3"/>
  <c r="W16" i="3" s="1"/>
  <c r="X16" i="3" s="1"/>
  <c r="J15" i="3"/>
  <c r="W15" i="3" s="1"/>
  <c r="X15" i="3" s="1"/>
  <c r="J14" i="3"/>
  <c r="W14" i="3" s="1"/>
  <c r="X14" i="3" s="1"/>
  <c r="J13" i="3"/>
  <c r="W13" i="3" s="1"/>
  <c r="X13" i="3" s="1"/>
  <c r="J12" i="3"/>
  <c r="W12" i="3" s="1"/>
  <c r="X12" i="3" s="1"/>
  <c r="J11" i="3"/>
  <c r="W11" i="3" s="1"/>
  <c r="X11" i="3" s="1"/>
  <c r="J10" i="3"/>
  <c r="W10" i="3" s="1"/>
  <c r="X10" i="3" s="1"/>
  <c r="J9" i="3"/>
  <c r="J28" i="3" l="1"/>
  <c r="W28" i="3" s="1"/>
  <c r="X28" i="3" s="1"/>
  <c r="W9" i="3"/>
  <c r="X9" i="3" s="1"/>
  <c r="Y28" i="3" l="1"/>
  <c r="H30" i="3"/>
</calcChain>
</file>

<file path=xl/sharedStrings.xml><?xml version="1.0" encoding="utf-8"?>
<sst xmlns="http://schemas.openxmlformats.org/spreadsheetml/2006/main" count="237" uniqueCount="163">
  <si>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</si>
  <si>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</si>
  <si>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</si>
  <si>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</si>
  <si>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</si>
  <si>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</si>
  <si>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</si>
  <si>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</si>
  <si>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</si>
  <si>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</si>
  <si>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</si>
  <si>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</si>
  <si>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</si>
  <si>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</si>
  <si>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</si>
  <si>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</si>
  <si>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</si>
  <si>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</si>
  <si>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</si>
  <si>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</si>
  <si>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</si>
  <si>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</si>
  <si>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</si>
  <si>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</si>
  <si>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</si>
  <si>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</si>
  <si>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</si>
  <si>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</si>
  <si>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</si>
  <si>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</si>
  <si>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</si>
  <si>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</si>
  <si>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</si>
  <si>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</si>
  <si>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</si>
  <si>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</si>
  <si>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</si>
  <si>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</si>
  <si>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</si>
  <si>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</si>
  <si>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2</t>
  </si>
  <si>
    <t>4</t>
  </si>
  <si>
    <t>66045</t>
  </si>
  <si>
    <t>APIA</t>
  </si>
  <si>
    <t xml:space="preserve">E.S.E. HOSPITAL  SAN VICENTE DE PAUL  </t>
  </si>
  <si>
    <t>891409017</t>
  </si>
  <si>
    <t>66075</t>
  </si>
  <si>
    <t>BALBOA</t>
  </si>
  <si>
    <t xml:space="preserve">E.S.E. HOSPITAL  CRISTO REY  </t>
  </si>
  <si>
    <t>891411665</t>
  </si>
  <si>
    <t>66088</t>
  </si>
  <si>
    <t>BELEN DE UMBRIA</t>
  </si>
  <si>
    <t xml:space="preserve">E.S.E. HOSPITAL  SAN JOSÉ  </t>
  </si>
  <si>
    <t>891408918</t>
  </si>
  <si>
    <t>66170</t>
  </si>
  <si>
    <t>DOS QUEBRADAS</t>
  </si>
  <si>
    <t xml:space="preserve">E.S.E. HOSPITAL  SANTA MONICA  </t>
  </si>
  <si>
    <t>891411663</t>
  </si>
  <si>
    <t>66318</t>
  </si>
  <si>
    <t>GUATICA</t>
  </si>
  <si>
    <t xml:space="preserve">E.S.E. HOSPITAL  SANTA ANA  </t>
  </si>
  <si>
    <t>891410661</t>
  </si>
  <si>
    <t>66383</t>
  </si>
  <si>
    <t>LA CELIA</t>
  </si>
  <si>
    <t xml:space="preserve">E.S.E. HOSPITAL  SAN JOSE  </t>
  </si>
  <si>
    <t>800099124</t>
  </si>
  <si>
    <t>66400</t>
  </si>
  <si>
    <t>LA VIRGINIA</t>
  </si>
  <si>
    <t xml:space="preserve">E.S.E. HOSPITAL  SAN PEDRO Y SAN PABLO  </t>
  </si>
  <si>
    <t>891401643</t>
  </si>
  <si>
    <t>66440</t>
  </si>
  <si>
    <t>MARSELLA</t>
  </si>
  <si>
    <t xml:space="preserve">E.S.E HOSPITAL SAN JOSÉ DE MARSELLA </t>
  </si>
  <si>
    <t>891408747</t>
  </si>
  <si>
    <t>66456</t>
  </si>
  <si>
    <t>MISTRATO</t>
  </si>
  <si>
    <t>891412126</t>
  </si>
  <si>
    <t>66001</t>
  </si>
  <si>
    <t>PEREIRA</t>
  </si>
  <si>
    <t>E.S.E. SALUD PEREIRA</t>
  </si>
  <si>
    <t>816005003</t>
  </si>
  <si>
    <t xml:space="preserve">E.S.E. HOSPITAL MENTAL DE RISARALDA </t>
  </si>
  <si>
    <t>891412134</t>
  </si>
  <si>
    <t xml:space="preserve">E.S.E. HOSPITAL UNIVERSITARIO SAN JORGE </t>
  </si>
  <si>
    <t>800231235</t>
  </si>
  <si>
    <t>66572</t>
  </si>
  <si>
    <t>PUEBLO RICO</t>
  </si>
  <si>
    <t xml:space="preserve">E.S.E. HOSPITAL  SAN RAFAEL  </t>
  </si>
  <si>
    <t>891409025</t>
  </si>
  <si>
    <t>66594</t>
  </si>
  <si>
    <t>QUINCHIA</t>
  </si>
  <si>
    <t xml:space="preserve">E.S.E. HOSPITAL  NAZARETH  </t>
  </si>
  <si>
    <t>891401308</t>
  </si>
  <si>
    <t>66682</t>
  </si>
  <si>
    <t>SANTA ROSA DE CABAL</t>
  </si>
  <si>
    <t>891480036</t>
  </si>
  <si>
    <t>66687</t>
  </si>
  <si>
    <t>SANTUARIO</t>
  </si>
  <si>
    <t xml:space="preserve">E.S.E. HOSPITAL SAN VICENTE DE PAUL </t>
  </si>
  <si>
    <t>891401777</t>
  </si>
  <si>
    <t>Fuente: Secretaria de Salud de Risaralda</t>
  </si>
  <si>
    <t>DEPARTAMENTO DE RISARALDA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</si>
  <si>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</si>
  <si>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</si>
  <si>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</si>
  <si>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</si>
  <si>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</si>
  <si>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</si>
  <si>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</si>
  <si>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</si>
  <si>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</si>
  <si>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CTE</t>
  </si>
  <si>
    <t>127469997762</t>
  </si>
  <si>
    <t>CTRO COMERCIAL EL PROGRESO</t>
  </si>
  <si>
    <t>127400034923</t>
  </si>
  <si>
    <t>AHR</t>
  </si>
  <si>
    <t>BOGOTA</t>
  </si>
  <si>
    <t>402329718</t>
  </si>
  <si>
    <t>BANCA OFICIAL</t>
  </si>
  <si>
    <t>402329726</t>
  </si>
  <si>
    <t>126600016193</t>
  </si>
  <si>
    <t>BANCO DAVIVIENDA</t>
  </si>
  <si>
    <t>126600016185</t>
  </si>
  <si>
    <t>128200039740</t>
  </si>
  <si>
    <t>BANCO DAVIVIENDA MARSELLA</t>
  </si>
  <si>
    <t>128200040342</t>
  </si>
  <si>
    <t>128100052736</t>
  </si>
  <si>
    <t>128169998050</t>
  </si>
  <si>
    <t>127969997866</t>
  </si>
  <si>
    <t>BELEN DE UNBRIA</t>
  </si>
  <si>
    <t>127969997841</t>
  </si>
  <si>
    <t>128100052744</t>
  </si>
  <si>
    <t>128100053338</t>
  </si>
  <si>
    <t>402327829</t>
  </si>
  <si>
    <t>BANCA OFICIAL EJE CAFETERO-PEREIRA</t>
  </si>
  <si>
    <t>402329254</t>
  </si>
  <si>
    <t>127769999039</t>
  </si>
  <si>
    <t>TATAMA</t>
  </si>
  <si>
    <t>127769999013</t>
  </si>
  <si>
    <t>127969997890</t>
  </si>
  <si>
    <t>UMBRIA</t>
  </si>
  <si>
    <t>127969998039</t>
  </si>
  <si>
    <t>127600045976</t>
  </si>
  <si>
    <t>LAGO URIBE URIBE</t>
  </si>
  <si>
    <t>127600046370</t>
  </si>
  <si>
    <t>128000017391</t>
  </si>
  <si>
    <t>OFICINA PARQUE ARBOLEDA</t>
  </si>
  <si>
    <t>128000017912</t>
  </si>
  <si>
    <t>aHR</t>
  </si>
  <si>
    <t>0550127500080271</t>
  </si>
  <si>
    <t>OFICINA SANTA ROSA DE CABAL - 1275</t>
  </si>
  <si>
    <t>127569997555</t>
  </si>
  <si>
    <t>128569998684</t>
  </si>
  <si>
    <t>OFICINA APIA</t>
  </si>
  <si>
    <t>128569998635</t>
  </si>
  <si>
    <t>127600045984</t>
  </si>
  <si>
    <t>OFICINA LAGO URIBE URIBE</t>
  </si>
  <si>
    <t>127600046362</t>
  </si>
  <si>
    <t>COLPATRIA</t>
  </si>
  <si>
    <t>5772008364</t>
  </si>
  <si>
    <t>CIUDAD VICTORIA</t>
  </si>
  <si>
    <t>5772009283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</si>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</sst>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79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6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8" fillId="0" borderId="11" xfId="3" applyNumberFormat="1" applyFont="1" applyFill="1" applyBorder="1"/>
    <xf numFmtId="0" fontId="18" fillId="0" borderId="11" xfId="4" applyFont="1" applyBorder="1" applyAlignment="1">
      <alignment wrapText="1"/>
    </xf>
    <xf numFmtId="0" fontId="18" fillId="0" borderId="11" xfId="4" applyFont="1" applyBorder="1" applyAlignment="1">
      <alignment horizontal="center"/>
    </xf>
    <xf numFmtId="1" fontId="18" fillId="0" borderId="11" xfId="1" applyNumberFormat="1" applyFont="1" applyFill="1" applyBorder="1"/>
    <xf numFmtId="1" fontId="11" fillId="0" borderId="11" xfId="1" applyNumberFormat="1" applyFont="1" applyBorder="1"/>
    <xf numFmtId="49" fontId="16" fillId="2" borderId="11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/>
    <xf numFmtId="49" fontId="18" fillId="3" borderId="11" xfId="0" applyNumberFormat="1" applyFont="1" applyFill="1" applyBorder="1" applyAlignment="1"/>
    <xf numFmtId="49" fontId="11" fillId="0" borderId="0" xfId="0" applyNumberFormat="1" applyFont="1"/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5" xfId="1" applyNumberFormat="1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164" fontId="0" fillId="0" borderId="16" xfId="1" applyNumberFormat="1" applyFont="1" applyBorder="1"/>
    <xf numFmtId="164" fontId="0" fillId="0" borderId="17" xfId="1" applyNumberFormat="1" applyFont="1" applyBorder="1"/>
    <xf numFmtId="0" fontId="0" fillId="0" borderId="14" xfId="0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617836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34"/>
  <sheetViews>
    <sheetView tabSelected="1" topLeftCell="J11" workbookViewId="0">
      <selection activeCell="X1" sqref="B1:X34"/>
    </sheetView>
  </sheetViews>
  <sheetFormatPr baseColWidth="10" defaultRowHeight="15" x14ac:dyDescent="0.25"/>
  <cols>
    <col min="1" max="1" width="2.7109375" bestFit="1" customWidth="1"/>
    <col min="2" max="2" width="8" customWidth="1"/>
    <col min="3" max="3" width="11.5703125" bestFit="1" customWidth="1"/>
    <col min="4" max="4" width="11.42578125" customWidth="1"/>
    <col min="5" max="5" width="24.85546875" customWidth="1"/>
    <col min="6" max="6" width="10" bestFit="1" customWidth="1"/>
    <col min="7" max="7" width="5" customWidth="1"/>
    <col min="8" max="8" width="14.28515625" style="23" customWidth="1"/>
    <col min="9" max="10" width="14.42578125" style="23" customWidth="1"/>
    <col min="11" max="23" width="10.140625" style="31" customWidth="1"/>
    <col min="24" max="24" width="11.42578125" customWidth="1"/>
    <col min="25" max="25" width="8.7109375" hidden="1" customWidth="1"/>
    <col min="26" max="26" width="4" hidden="1" customWidth="1"/>
    <col min="27" max="27" width="9" hidden="1" customWidth="1"/>
    <col min="28" max="28" width="8.42578125" hidden="1" customWidth="1"/>
    <col min="29" max="29" width="16.42578125" hidden="1" customWidth="1"/>
    <col min="30" max="30" width="25.7109375" hidden="1" customWidth="1"/>
    <col min="31" max="31" width="11.28515625" hidden="1" customWidth="1"/>
    <col min="32" max="32" width="8.42578125" hidden="1" customWidth="1"/>
    <col min="33" max="33" width="0" hidden="1" customWidth="1"/>
  </cols>
  <sheetData>
    <row r="2" spans="1:33" s="5" customFormat="1" x14ac:dyDescent="0.25"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74"/>
      <c r="X2" s="74"/>
    </row>
    <row r="3" spans="1:33" s="5" customFormat="1" ht="18.75" customHeight="1" x14ac:dyDescent="0.25">
      <c r="B3" s="75" t="s">
        <v>36</v>
      </c>
      <c r="C3" s="75"/>
      <c r="D3" s="75"/>
      <c r="E3" s="75"/>
      <c r="F3" s="75"/>
      <c r="G3" s="75"/>
      <c r="H3" s="75" t="s">
        <v>35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 t="s">
        <v>17</v>
      </c>
      <c r="X3" s="75"/>
    </row>
    <row r="4" spans="1:33" s="5" customFormat="1" ht="18.75" customHeight="1" x14ac:dyDescent="0.25">
      <c r="B4" s="75" t="s">
        <v>101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33" s="5" customFormat="1" x14ac:dyDescent="0.25">
      <c r="B5" s="1"/>
      <c r="C5" s="1"/>
      <c r="D5" s="1"/>
      <c r="E5" s="1"/>
      <c r="F5" s="1"/>
      <c r="G5" s="1"/>
      <c r="H5" s="24"/>
      <c r="I5" s="24"/>
      <c r="J5" s="24"/>
      <c r="K5" s="32"/>
      <c r="L5" s="32"/>
      <c r="M5" s="32"/>
      <c r="N5" s="32"/>
      <c r="O5" s="35"/>
      <c r="P5" s="35"/>
      <c r="Q5" s="35"/>
      <c r="R5" s="35"/>
      <c r="S5" s="35"/>
      <c r="T5" s="35"/>
      <c r="U5" s="35"/>
      <c r="V5" s="35"/>
      <c r="W5" s="35"/>
    </row>
    <row r="6" spans="1:33" ht="18.75" x14ac:dyDescent="0.25">
      <c r="B6" s="76" t="s">
        <v>34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 t="s">
        <v>1</v>
      </c>
      <c r="W6" s="77"/>
      <c r="X6" s="78"/>
    </row>
    <row r="7" spans="1:33" ht="16.5" thickBot="1" x14ac:dyDescent="0.3">
      <c r="B7" s="3"/>
      <c r="C7" s="2"/>
      <c r="D7" s="2"/>
      <c r="T7" s="33"/>
      <c r="U7" s="34"/>
      <c r="V7" s="71" t="s">
        <v>0</v>
      </c>
      <c r="W7" s="72" t="s">
        <v>162</v>
      </c>
      <c r="X7" s="73"/>
    </row>
    <row r="8" spans="1:33" s="13" customFormat="1" ht="63" x14ac:dyDescent="0.15">
      <c r="A8" s="13" t="s">
        <v>102</v>
      </c>
      <c r="B8" s="65" t="s">
        <v>18</v>
      </c>
      <c r="C8" s="66" t="s">
        <v>19</v>
      </c>
      <c r="D8" s="66" t="s">
        <v>20</v>
      </c>
      <c r="E8" s="66" t="s">
        <v>21</v>
      </c>
      <c r="F8" s="66" t="s">
        <v>22</v>
      </c>
      <c r="G8" s="66" t="s">
        <v>23</v>
      </c>
      <c r="H8" s="67" t="s">
        <v>24</v>
      </c>
      <c r="I8" s="67" t="s">
        <v>25</v>
      </c>
      <c r="J8" s="67" t="s">
        <v>26</v>
      </c>
      <c r="K8" s="68" t="s">
        <v>2</v>
      </c>
      <c r="L8" s="68" t="s">
        <v>3</v>
      </c>
      <c r="M8" s="68" t="s">
        <v>4</v>
      </c>
      <c r="N8" s="68" t="s">
        <v>5</v>
      </c>
      <c r="O8" s="68" t="s">
        <v>6</v>
      </c>
      <c r="P8" s="68" t="s">
        <v>7</v>
      </c>
      <c r="Q8" s="68" t="s">
        <v>8</v>
      </c>
      <c r="R8" s="68" t="s">
        <v>9</v>
      </c>
      <c r="S8" s="68" t="s">
        <v>10</v>
      </c>
      <c r="T8" s="68" t="s">
        <v>11</v>
      </c>
      <c r="U8" s="68" t="s">
        <v>12</v>
      </c>
      <c r="V8" s="69" t="s">
        <v>13</v>
      </c>
      <c r="W8" s="69" t="s">
        <v>14</v>
      </c>
      <c r="X8" s="70" t="s">
        <v>15</v>
      </c>
      <c r="Y8" s="58" t="s">
        <v>103</v>
      </c>
      <c r="Z8" s="59" t="s">
        <v>104</v>
      </c>
      <c r="AA8" s="58" t="s">
        <v>105</v>
      </c>
      <c r="AB8" s="59" t="s">
        <v>106</v>
      </c>
      <c r="AC8" s="58" t="s">
        <v>107</v>
      </c>
      <c r="AD8" s="58" t="s">
        <v>108</v>
      </c>
      <c r="AE8" s="59" t="s">
        <v>109</v>
      </c>
      <c r="AF8" s="59" t="s">
        <v>106</v>
      </c>
    </row>
    <row r="9" spans="1:33" s="12" customFormat="1" ht="18" customHeight="1" x14ac:dyDescent="0.2">
      <c r="A9" s="12">
        <v>1</v>
      </c>
      <c r="B9" s="53" t="s">
        <v>42</v>
      </c>
      <c r="C9" s="53" t="s">
        <v>43</v>
      </c>
      <c r="D9" s="52" t="s">
        <v>27</v>
      </c>
      <c r="E9" s="54" t="s">
        <v>44</v>
      </c>
      <c r="F9" s="55" t="s">
        <v>45</v>
      </c>
      <c r="G9" s="55" t="s">
        <v>31</v>
      </c>
      <c r="H9" s="56">
        <v>149299908</v>
      </c>
      <c r="I9" s="56">
        <v>0</v>
      </c>
      <c r="J9" s="56">
        <f t="shared" ref="J9:J24" si="0">+H9+I9</f>
        <v>149299908</v>
      </c>
      <c r="K9" s="50">
        <v>12441659</v>
      </c>
      <c r="L9" s="50">
        <v>12441659</v>
      </c>
      <c r="M9" s="50">
        <v>12441659</v>
      </c>
      <c r="N9" s="50">
        <v>12441659</v>
      </c>
      <c r="O9" s="50">
        <v>12441659</v>
      </c>
      <c r="P9" s="50">
        <v>12441659</v>
      </c>
      <c r="Q9" s="50">
        <v>12441659</v>
      </c>
      <c r="R9" s="50">
        <v>12441659</v>
      </c>
      <c r="S9" s="50">
        <v>12441659</v>
      </c>
      <c r="T9" s="50">
        <v>12441659</v>
      </c>
      <c r="U9" s="50">
        <v>12441659</v>
      </c>
      <c r="V9" s="50">
        <v>12441659</v>
      </c>
      <c r="W9" s="42">
        <f t="shared" ref="W9:W24" si="1">+J9-L9-M9-N9-O9-P9-Q9-R9-S9-T9-U9-V9</f>
        <v>12441659</v>
      </c>
      <c r="X9" s="41">
        <f t="shared" ref="X9:X24" si="2">SUM(L9:W9)</f>
        <v>149299908</v>
      </c>
      <c r="Y9" s="60">
        <v>891409017</v>
      </c>
      <c r="Z9" s="61">
        <v>5</v>
      </c>
      <c r="AA9" s="60" t="s">
        <v>110</v>
      </c>
      <c r="AB9" s="61" t="s">
        <v>111</v>
      </c>
      <c r="AC9" s="63" t="s">
        <v>152</v>
      </c>
      <c r="AD9" s="62" t="s">
        <v>153</v>
      </c>
      <c r="AE9" s="60" t="s">
        <v>154</v>
      </c>
      <c r="AF9" s="60" t="s">
        <v>111</v>
      </c>
      <c r="AG9" s="64">
        <f>+Y9-F9</f>
        <v>0</v>
      </c>
    </row>
    <row r="10" spans="1:33" s="12" customFormat="1" ht="27.75" customHeight="1" x14ac:dyDescent="0.2">
      <c r="A10" s="12">
        <v>2</v>
      </c>
      <c r="B10" s="53" t="s">
        <v>46</v>
      </c>
      <c r="C10" s="53" t="s">
        <v>47</v>
      </c>
      <c r="D10" s="52" t="s">
        <v>27</v>
      </c>
      <c r="E10" s="54" t="s">
        <v>48</v>
      </c>
      <c r="F10" s="55" t="s">
        <v>49</v>
      </c>
      <c r="G10" s="55" t="s">
        <v>41</v>
      </c>
      <c r="H10" s="56">
        <v>78257764</v>
      </c>
      <c r="I10" s="56">
        <v>0</v>
      </c>
      <c r="J10" s="56">
        <f t="shared" si="0"/>
        <v>78257764</v>
      </c>
      <c r="K10" s="50">
        <v>6521480</v>
      </c>
      <c r="L10" s="50">
        <v>6521480</v>
      </c>
      <c r="M10" s="50">
        <v>6521480</v>
      </c>
      <c r="N10" s="50">
        <v>6521480</v>
      </c>
      <c r="O10" s="50">
        <v>6521480</v>
      </c>
      <c r="P10" s="50">
        <v>6521480</v>
      </c>
      <c r="Q10" s="50">
        <v>6521480</v>
      </c>
      <c r="R10" s="50">
        <v>6521480</v>
      </c>
      <c r="S10" s="50">
        <v>6521480</v>
      </c>
      <c r="T10" s="50">
        <v>6521480</v>
      </c>
      <c r="U10" s="50">
        <v>6521480</v>
      </c>
      <c r="V10" s="50">
        <v>6521480</v>
      </c>
      <c r="W10" s="42">
        <f t="shared" si="1"/>
        <v>6521484</v>
      </c>
      <c r="X10" s="41">
        <f t="shared" si="2"/>
        <v>78257764</v>
      </c>
      <c r="Y10" s="60">
        <v>891411665</v>
      </c>
      <c r="Z10" s="61">
        <v>4</v>
      </c>
      <c r="AA10" s="60" t="s">
        <v>110</v>
      </c>
      <c r="AB10" s="61" t="s">
        <v>115</v>
      </c>
      <c r="AC10" s="63" t="s">
        <v>145</v>
      </c>
      <c r="AD10" s="62" t="s">
        <v>146</v>
      </c>
      <c r="AE10" s="60" t="s">
        <v>147</v>
      </c>
      <c r="AF10" s="60" t="s">
        <v>148</v>
      </c>
      <c r="AG10" s="64">
        <f t="shared" ref="AG10:AG24" si="3">+Y10-F10</f>
        <v>0</v>
      </c>
    </row>
    <row r="11" spans="1:33" s="12" customFormat="1" ht="18" customHeight="1" x14ac:dyDescent="0.2">
      <c r="A11" s="12">
        <v>3</v>
      </c>
      <c r="B11" s="53" t="s">
        <v>50</v>
      </c>
      <c r="C11" s="53" t="s">
        <v>51</v>
      </c>
      <c r="D11" s="52" t="s">
        <v>27</v>
      </c>
      <c r="E11" s="54" t="s">
        <v>52</v>
      </c>
      <c r="F11" s="55" t="s">
        <v>53</v>
      </c>
      <c r="G11" s="55" t="s">
        <v>29</v>
      </c>
      <c r="H11" s="56">
        <v>181306071</v>
      </c>
      <c r="I11" s="56">
        <v>0</v>
      </c>
      <c r="J11" s="56">
        <f t="shared" si="0"/>
        <v>181306071</v>
      </c>
      <c r="K11" s="50">
        <v>15108839</v>
      </c>
      <c r="L11" s="50">
        <v>15108839</v>
      </c>
      <c r="M11" s="50">
        <v>15108839</v>
      </c>
      <c r="N11" s="50">
        <v>15108839</v>
      </c>
      <c r="O11" s="50">
        <v>15108839</v>
      </c>
      <c r="P11" s="50">
        <v>15108839</v>
      </c>
      <c r="Q11" s="50">
        <v>15108839</v>
      </c>
      <c r="R11" s="50">
        <v>15108839</v>
      </c>
      <c r="S11" s="50">
        <v>15108839</v>
      </c>
      <c r="T11" s="50">
        <v>15108839</v>
      </c>
      <c r="U11" s="50">
        <v>15108839</v>
      </c>
      <c r="V11" s="50">
        <v>15108839</v>
      </c>
      <c r="W11" s="42">
        <f t="shared" si="1"/>
        <v>15108842</v>
      </c>
      <c r="X11" s="41">
        <f t="shared" si="2"/>
        <v>181306071</v>
      </c>
      <c r="Y11" s="60">
        <v>891408918</v>
      </c>
      <c r="Z11" s="61">
        <v>1</v>
      </c>
      <c r="AA11" s="60" t="s">
        <v>110</v>
      </c>
      <c r="AB11" s="61" t="s">
        <v>111</v>
      </c>
      <c r="AC11" s="63" t="s">
        <v>139</v>
      </c>
      <c r="AD11" s="62" t="s">
        <v>140</v>
      </c>
      <c r="AE11" s="60" t="s">
        <v>141</v>
      </c>
      <c r="AF11" s="60" t="s">
        <v>111</v>
      </c>
      <c r="AG11" s="64">
        <f t="shared" si="3"/>
        <v>0</v>
      </c>
    </row>
    <row r="12" spans="1:33" s="12" customFormat="1" ht="18" customHeight="1" x14ac:dyDescent="0.2">
      <c r="A12" s="12">
        <v>4</v>
      </c>
      <c r="B12" s="53" t="s">
        <v>54</v>
      </c>
      <c r="C12" s="53" t="s">
        <v>55</v>
      </c>
      <c r="D12" s="52" t="s">
        <v>27</v>
      </c>
      <c r="E12" s="54" t="s">
        <v>56</v>
      </c>
      <c r="F12" s="55" t="s">
        <v>57</v>
      </c>
      <c r="G12" s="55" t="s">
        <v>29</v>
      </c>
      <c r="H12" s="56">
        <v>440136798</v>
      </c>
      <c r="I12" s="56">
        <v>192404552</v>
      </c>
      <c r="J12" s="56">
        <f t="shared" si="0"/>
        <v>632541350</v>
      </c>
      <c r="K12" s="50">
        <v>52711779</v>
      </c>
      <c r="L12" s="50">
        <v>52711779</v>
      </c>
      <c r="M12" s="50">
        <v>52711779</v>
      </c>
      <c r="N12" s="50">
        <v>52711779</v>
      </c>
      <c r="O12" s="50">
        <v>52711779</v>
      </c>
      <c r="P12" s="50">
        <v>52711779</v>
      </c>
      <c r="Q12" s="50">
        <v>52711779</v>
      </c>
      <c r="R12" s="50">
        <v>52711779</v>
      </c>
      <c r="S12" s="50">
        <v>52711779</v>
      </c>
      <c r="T12" s="50">
        <v>52711779</v>
      </c>
      <c r="U12" s="50">
        <v>52711779</v>
      </c>
      <c r="V12" s="50">
        <v>52711779</v>
      </c>
      <c r="W12" s="42">
        <f t="shared" si="1"/>
        <v>52711781</v>
      </c>
      <c r="X12" s="41">
        <f t="shared" si="2"/>
        <v>632541350</v>
      </c>
      <c r="Y12" s="60">
        <v>891411663</v>
      </c>
      <c r="Z12" s="61">
        <v>1</v>
      </c>
      <c r="AA12" s="60" t="s">
        <v>110</v>
      </c>
      <c r="AB12" s="61" t="s">
        <v>111</v>
      </c>
      <c r="AC12" s="63" t="s">
        <v>112</v>
      </c>
      <c r="AD12" s="62" t="s">
        <v>113</v>
      </c>
      <c r="AE12" s="60" t="s">
        <v>114</v>
      </c>
      <c r="AF12" s="60" t="s">
        <v>115</v>
      </c>
      <c r="AG12" s="64">
        <f t="shared" si="3"/>
        <v>0</v>
      </c>
    </row>
    <row r="13" spans="1:33" s="12" customFormat="1" ht="18" customHeight="1" x14ac:dyDescent="0.2">
      <c r="A13" s="12">
        <v>5</v>
      </c>
      <c r="B13" s="53" t="s">
        <v>58</v>
      </c>
      <c r="C13" s="53" t="s">
        <v>59</v>
      </c>
      <c r="D13" s="52" t="s">
        <v>37</v>
      </c>
      <c r="E13" s="54" t="s">
        <v>60</v>
      </c>
      <c r="F13" s="55" t="s">
        <v>61</v>
      </c>
      <c r="G13" s="55" t="s">
        <v>30</v>
      </c>
      <c r="H13" s="56">
        <v>0</v>
      </c>
      <c r="I13" s="56">
        <v>131768312</v>
      </c>
      <c r="J13" s="56">
        <f t="shared" si="0"/>
        <v>131768312</v>
      </c>
      <c r="K13" s="50">
        <v>10980692</v>
      </c>
      <c r="L13" s="50">
        <v>10980692</v>
      </c>
      <c r="M13" s="50">
        <v>10980692</v>
      </c>
      <c r="N13" s="50">
        <v>10980692</v>
      </c>
      <c r="O13" s="50">
        <v>10980692</v>
      </c>
      <c r="P13" s="50">
        <v>10980692</v>
      </c>
      <c r="Q13" s="50">
        <v>10980692</v>
      </c>
      <c r="R13" s="50">
        <v>10980692</v>
      </c>
      <c r="S13" s="50">
        <v>10980692</v>
      </c>
      <c r="T13" s="50">
        <v>10980692</v>
      </c>
      <c r="U13" s="50">
        <v>10980692</v>
      </c>
      <c r="V13" s="50">
        <v>10980692</v>
      </c>
      <c r="W13" s="42">
        <f t="shared" si="1"/>
        <v>10980700</v>
      </c>
      <c r="X13" s="41">
        <f t="shared" si="2"/>
        <v>131768312</v>
      </c>
      <c r="Y13" s="60">
        <v>891410661</v>
      </c>
      <c r="Z13" s="61">
        <v>0</v>
      </c>
      <c r="AA13" s="60" t="s">
        <v>110</v>
      </c>
      <c r="AB13" s="61" t="s">
        <v>115</v>
      </c>
      <c r="AC13" s="63" t="s">
        <v>126</v>
      </c>
      <c r="AD13" s="62" t="s">
        <v>90</v>
      </c>
      <c r="AE13" s="60" t="s">
        <v>127</v>
      </c>
      <c r="AF13" s="60" t="s">
        <v>111</v>
      </c>
      <c r="AG13" s="64">
        <f t="shared" si="3"/>
        <v>0</v>
      </c>
    </row>
    <row r="14" spans="1:33" s="12" customFormat="1" ht="18" customHeight="1" x14ac:dyDescent="0.2">
      <c r="A14" s="12">
        <v>6</v>
      </c>
      <c r="B14" s="53" t="s">
        <v>62</v>
      </c>
      <c r="C14" s="53" t="s">
        <v>63</v>
      </c>
      <c r="D14" s="52" t="s">
        <v>37</v>
      </c>
      <c r="E14" s="54" t="s">
        <v>64</v>
      </c>
      <c r="F14" s="55" t="s">
        <v>65</v>
      </c>
      <c r="G14" s="55" t="s">
        <v>40</v>
      </c>
      <c r="H14" s="56">
        <v>0</v>
      </c>
      <c r="I14" s="56">
        <v>94837982</v>
      </c>
      <c r="J14" s="56">
        <f t="shared" si="0"/>
        <v>94837982</v>
      </c>
      <c r="K14" s="50">
        <v>7903165</v>
      </c>
      <c r="L14" s="50">
        <v>7903165</v>
      </c>
      <c r="M14" s="50">
        <v>7903165</v>
      </c>
      <c r="N14" s="50">
        <v>7903165</v>
      </c>
      <c r="O14" s="50">
        <v>7903165</v>
      </c>
      <c r="P14" s="50">
        <v>7903165</v>
      </c>
      <c r="Q14" s="50">
        <v>7903165</v>
      </c>
      <c r="R14" s="50">
        <v>7903165</v>
      </c>
      <c r="S14" s="50">
        <v>7903165</v>
      </c>
      <c r="T14" s="50">
        <v>7903165</v>
      </c>
      <c r="U14" s="50">
        <v>7903165</v>
      </c>
      <c r="V14" s="50">
        <v>7903165</v>
      </c>
      <c r="W14" s="42">
        <f t="shared" si="1"/>
        <v>7903167</v>
      </c>
      <c r="X14" s="41">
        <f t="shared" si="2"/>
        <v>94837982</v>
      </c>
      <c r="Y14" s="60">
        <v>800099124</v>
      </c>
      <c r="Z14" s="61">
        <v>2</v>
      </c>
      <c r="AA14" s="60" t="s">
        <v>116</v>
      </c>
      <c r="AB14" s="61" t="s">
        <v>111</v>
      </c>
      <c r="AC14" s="63" t="s">
        <v>133</v>
      </c>
      <c r="AD14" s="62" t="s">
        <v>134</v>
      </c>
      <c r="AE14" s="60" t="s">
        <v>135</v>
      </c>
      <c r="AF14" s="60" t="s">
        <v>111</v>
      </c>
      <c r="AG14" s="64">
        <f t="shared" si="3"/>
        <v>0</v>
      </c>
    </row>
    <row r="15" spans="1:33" s="12" customFormat="1" ht="18" customHeight="1" x14ac:dyDescent="0.2">
      <c r="A15" s="12">
        <v>7</v>
      </c>
      <c r="B15" s="53" t="s">
        <v>66</v>
      </c>
      <c r="C15" s="53" t="s">
        <v>67</v>
      </c>
      <c r="D15" s="52" t="s">
        <v>27</v>
      </c>
      <c r="E15" s="54" t="s">
        <v>68</v>
      </c>
      <c r="F15" s="55" t="s">
        <v>69</v>
      </c>
      <c r="G15" s="55" t="s">
        <v>29</v>
      </c>
      <c r="H15" s="56">
        <v>212528952</v>
      </c>
      <c r="I15" s="56">
        <v>97282600</v>
      </c>
      <c r="J15" s="56">
        <f t="shared" si="0"/>
        <v>309811552</v>
      </c>
      <c r="K15" s="50">
        <v>25817629</v>
      </c>
      <c r="L15" s="50">
        <v>25817629</v>
      </c>
      <c r="M15" s="50">
        <v>25817629</v>
      </c>
      <c r="N15" s="50">
        <v>25817629</v>
      </c>
      <c r="O15" s="50">
        <v>25817629</v>
      </c>
      <c r="P15" s="50">
        <v>25817629</v>
      </c>
      <c r="Q15" s="50">
        <v>25817629</v>
      </c>
      <c r="R15" s="50">
        <v>25817629</v>
      </c>
      <c r="S15" s="50">
        <v>25817629</v>
      </c>
      <c r="T15" s="50">
        <v>25817629</v>
      </c>
      <c r="U15" s="50">
        <v>25817629</v>
      </c>
      <c r="V15" s="50">
        <v>25817629</v>
      </c>
      <c r="W15" s="42">
        <f t="shared" si="1"/>
        <v>25817633</v>
      </c>
      <c r="X15" s="41">
        <f t="shared" si="2"/>
        <v>309811552</v>
      </c>
      <c r="Y15" s="60">
        <v>891401643</v>
      </c>
      <c r="Z15" s="61">
        <v>1</v>
      </c>
      <c r="AA15" s="60" t="s">
        <v>116</v>
      </c>
      <c r="AB15" s="61" t="s">
        <v>111</v>
      </c>
      <c r="AC15" s="63" t="s">
        <v>117</v>
      </c>
      <c r="AD15" s="62" t="s">
        <v>118</v>
      </c>
      <c r="AE15" s="60" t="s">
        <v>119</v>
      </c>
      <c r="AF15" s="60" t="s">
        <v>111</v>
      </c>
      <c r="AG15" s="64">
        <f t="shared" si="3"/>
        <v>0</v>
      </c>
    </row>
    <row r="16" spans="1:33" s="12" customFormat="1" ht="18" customHeight="1" x14ac:dyDescent="0.2">
      <c r="A16" s="12">
        <v>8</v>
      </c>
      <c r="B16" s="53" t="s">
        <v>70</v>
      </c>
      <c r="C16" s="53" t="s">
        <v>71</v>
      </c>
      <c r="D16" s="52" t="s">
        <v>37</v>
      </c>
      <c r="E16" s="54" t="s">
        <v>72</v>
      </c>
      <c r="F16" s="55" t="s">
        <v>73</v>
      </c>
      <c r="G16" s="55" t="s">
        <v>32</v>
      </c>
      <c r="H16" s="56">
        <v>0</v>
      </c>
      <c r="I16" s="56">
        <v>261719203</v>
      </c>
      <c r="J16" s="56">
        <f t="shared" si="0"/>
        <v>261719203</v>
      </c>
      <c r="K16" s="50">
        <v>21809933</v>
      </c>
      <c r="L16" s="50">
        <v>21809933</v>
      </c>
      <c r="M16" s="50">
        <v>21809933</v>
      </c>
      <c r="N16" s="50">
        <v>21809933</v>
      </c>
      <c r="O16" s="50">
        <v>21809933</v>
      </c>
      <c r="P16" s="50">
        <v>21809933</v>
      </c>
      <c r="Q16" s="50">
        <v>21809933</v>
      </c>
      <c r="R16" s="50">
        <v>21809933</v>
      </c>
      <c r="S16" s="50">
        <v>21809933</v>
      </c>
      <c r="T16" s="50">
        <v>21809933</v>
      </c>
      <c r="U16" s="50">
        <v>21809933</v>
      </c>
      <c r="V16" s="50">
        <v>21809933</v>
      </c>
      <c r="W16" s="42">
        <f t="shared" si="1"/>
        <v>21809940</v>
      </c>
      <c r="X16" s="41">
        <f t="shared" si="2"/>
        <v>261719203</v>
      </c>
      <c r="Y16" s="60">
        <v>891408747</v>
      </c>
      <c r="Z16" s="61">
        <v>9</v>
      </c>
      <c r="AA16" s="60" t="s">
        <v>110</v>
      </c>
      <c r="AB16" s="61" t="s">
        <v>115</v>
      </c>
      <c r="AC16" s="63" t="s">
        <v>123</v>
      </c>
      <c r="AD16" s="62" t="s">
        <v>124</v>
      </c>
      <c r="AE16" s="60" t="s">
        <v>125</v>
      </c>
      <c r="AF16" s="60" t="s">
        <v>115</v>
      </c>
      <c r="AG16" s="64">
        <f t="shared" si="3"/>
        <v>0</v>
      </c>
    </row>
    <row r="17" spans="1:33" s="12" customFormat="1" ht="18" customHeight="1" x14ac:dyDescent="0.2">
      <c r="A17" s="12">
        <v>9</v>
      </c>
      <c r="B17" s="53" t="s">
        <v>74</v>
      </c>
      <c r="C17" s="53" t="s">
        <v>75</v>
      </c>
      <c r="D17" s="52" t="s">
        <v>37</v>
      </c>
      <c r="E17" s="54" t="s">
        <v>44</v>
      </c>
      <c r="F17" s="55" t="s">
        <v>76</v>
      </c>
      <c r="G17" s="55" t="s">
        <v>30</v>
      </c>
      <c r="H17" s="56">
        <v>0</v>
      </c>
      <c r="I17" s="56">
        <v>266585217</v>
      </c>
      <c r="J17" s="56">
        <f t="shared" si="0"/>
        <v>266585217</v>
      </c>
      <c r="K17" s="50">
        <v>22215434</v>
      </c>
      <c r="L17" s="50">
        <v>22215434</v>
      </c>
      <c r="M17" s="50">
        <v>22215434</v>
      </c>
      <c r="N17" s="50">
        <v>22215434</v>
      </c>
      <c r="O17" s="50">
        <v>22215434</v>
      </c>
      <c r="P17" s="50">
        <v>22215434</v>
      </c>
      <c r="Q17" s="50">
        <v>22215434</v>
      </c>
      <c r="R17" s="50">
        <v>22215434</v>
      </c>
      <c r="S17" s="50">
        <v>22215434</v>
      </c>
      <c r="T17" s="50">
        <v>22215434</v>
      </c>
      <c r="U17" s="50">
        <v>22215434</v>
      </c>
      <c r="V17" s="50">
        <v>22215434</v>
      </c>
      <c r="W17" s="42">
        <f t="shared" si="1"/>
        <v>22215443</v>
      </c>
      <c r="X17" s="41">
        <f t="shared" si="2"/>
        <v>266585217</v>
      </c>
      <c r="Y17" s="60">
        <v>891412126</v>
      </c>
      <c r="Z17" s="61">
        <v>0</v>
      </c>
      <c r="AA17" s="60" t="s">
        <v>110</v>
      </c>
      <c r="AB17" s="61" t="s">
        <v>111</v>
      </c>
      <c r="AC17" s="63" t="s">
        <v>128</v>
      </c>
      <c r="AD17" s="62" t="s">
        <v>129</v>
      </c>
      <c r="AE17" s="60" t="s">
        <v>130</v>
      </c>
      <c r="AF17" s="60" t="s">
        <v>111</v>
      </c>
      <c r="AG17" s="64">
        <f t="shared" si="3"/>
        <v>0</v>
      </c>
    </row>
    <row r="18" spans="1:33" s="12" customFormat="1" ht="18" customHeight="1" x14ac:dyDescent="0.2">
      <c r="A18" s="12">
        <v>10</v>
      </c>
      <c r="B18" s="53" t="s">
        <v>77</v>
      </c>
      <c r="C18" s="53" t="s">
        <v>78</v>
      </c>
      <c r="D18" s="52" t="s">
        <v>27</v>
      </c>
      <c r="E18" s="54" t="s">
        <v>79</v>
      </c>
      <c r="F18" s="55" t="s">
        <v>80</v>
      </c>
      <c r="G18" s="55" t="s">
        <v>31</v>
      </c>
      <c r="H18" s="56">
        <v>2405712435</v>
      </c>
      <c r="I18" s="56">
        <v>0</v>
      </c>
      <c r="J18" s="56">
        <f t="shared" si="0"/>
        <v>2405712435</v>
      </c>
      <c r="K18" s="50">
        <v>200476036</v>
      </c>
      <c r="L18" s="50">
        <v>200476036</v>
      </c>
      <c r="M18" s="50">
        <v>200476036</v>
      </c>
      <c r="N18" s="50">
        <v>200476036</v>
      </c>
      <c r="O18" s="50">
        <v>200476036</v>
      </c>
      <c r="P18" s="50">
        <v>200476036</v>
      </c>
      <c r="Q18" s="50">
        <v>200476036</v>
      </c>
      <c r="R18" s="50">
        <v>200476036</v>
      </c>
      <c r="S18" s="50">
        <v>200476036</v>
      </c>
      <c r="T18" s="50">
        <v>200476036</v>
      </c>
      <c r="U18" s="50">
        <v>200476036</v>
      </c>
      <c r="V18" s="50">
        <v>200476036</v>
      </c>
      <c r="W18" s="42">
        <f t="shared" si="1"/>
        <v>200476039</v>
      </c>
      <c r="X18" s="41">
        <f t="shared" si="2"/>
        <v>2405712435</v>
      </c>
      <c r="Y18" s="60">
        <v>816005003</v>
      </c>
      <c r="Z18" s="61">
        <v>5</v>
      </c>
      <c r="AA18" s="60" t="s">
        <v>110</v>
      </c>
      <c r="AB18" s="61" t="s">
        <v>115</v>
      </c>
      <c r="AC18" s="63" t="s">
        <v>120</v>
      </c>
      <c r="AD18" s="62" t="s">
        <v>121</v>
      </c>
      <c r="AE18" s="60" t="s">
        <v>122</v>
      </c>
      <c r="AF18" s="60" t="s">
        <v>115</v>
      </c>
      <c r="AG18" s="64">
        <f t="shared" si="3"/>
        <v>0</v>
      </c>
    </row>
    <row r="19" spans="1:33" s="12" customFormat="1" ht="18" customHeight="1" x14ac:dyDescent="0.2">
      <c r="A19" s="12">
        <v>11</v>
      </c>
      <c r="B19" s="53" t="s">
        <v>77</v>
      </c>
      <c r="C19" s="53" t="s">
        <v>78</v>
      </c>
      <c r="D19" s="52" t="s">
        <v>27</v>
      </c>
      <c r="E19" s="54" t="s">
        <v>81</v>
      </c>
      <c r="F19" s="55" t="s">
        <v>82</v>
      </c>
      <c r="G19" s="55" t="s">
        <v>29</v>
      </c>
      <c r="H19" s="56">
        <v>0</v>
      </c>
      <c r="I19" s="56">
        <v>457741970</v>
      </c>
      <c r="J19" s="56">
        <f t="shared" si="0"/>
        <v>457741970</v>
      </c>
      <c r="K19" s="50">
        <v>38145164</v>
      </c>
      <c r="L19" s="50">
        <v>38145164</v>
      </c>
      <c r="M19" s="50">
        <v>38145164</v>
      </c>
      <c r="N19" s="50">
        <v>38145164</v>
      </c>
      <c r="O19" s="50">
        <v>38145164</v>
      </c>
      <c r="P19" s="50">
        <v>38145164</v>
      </c>
      <c r="Q19" s="50">
        <v>38145164</v>
      </c>
      <c r="R19" s="50">
        <v>38145164</v>
      </c>
      <c r="S19" s="50">
        <v>38145164</v>
      </c>
      <c r="T19" s="50">
        <v>38145164</v>
      </c>
      <c r="U19" s="50">
        <v>38145164</v>
      </c>
      <c r="V19" s="50">
        <v>38145164</v>
      </c>
      <c r="W19" s="42">
        <f t="shared" si="1"/>
        <v>38145166</v>
      </c>
      <c r="X19" s="41">
        <f t="shared" si="2"/>
        <v>457741970</v>
      </c>
      <c r="Y19" s="60">
        <v>891412134</v>
      </c>
      <c r="Z19" s="61">
        <v>1</v>
      </c>
      <c r="AA19" s="60" t="s">
        <v>158</v>
      </c>
      <c r="AB19" s="61" t="s">
        <v>115</v>
      </c>
      <c r="AC19" s="63" t="s">
        <v>159</v>
      </c>
      <c r="AD19" s="62" t="s">
        <v>160</v>
      </c>
      <c r="AE19" s="60" t="s">
        <v>161</v>
      </c>
      <c r="AF19" s="60" t="s">
        <v>115</v>
      </c>
      <c r="AG19" s="64">
        <f t="shared" si="3"/>
        <v>0</v>
      </c>
    </row>
    <row r="20" spans="1:33" s="12" customFormat="1" ht="18" customHeight="1" x14ac:dyDescent="0.2">
      <c r="A20" s="12">
        <v>12</v>
      </c>
      <c r="B20" s="53" t="s">
        <v>77</v>
      </c>
      <c r="C20" s="53" t="s">
        <v>78</v>
      </c>
      <c r="D20" s="52" t="s">
        <v>27</v>
      </c>
      <c r="E20" s="54" t="s">
        <v>83</v>
      </c>
      <c r="F20" s="55" t="s">
        <v>84</v>
      </c>
      <c r="G20" s="55" t="s">
        <v>28</v>
      </c>
      <c r="H20" s="56">
        <v>0</v>
      </c>
      <c r="I20" s="56">
        <v>1562155200</v>
      </c>
      <c r="J20" s="56">
        <f t="shared" si="0"/>
        <v>1562155200</v>
      </c>
      <c r="K20" s="50">
        <v>130179600</v>
      </c>
      <c r="L20" s="50">
        <v>130179600</v>
      </c>
      <c r="M20" s="50">
        <v>130179600</v>
      </c>
      <c r="N20" s="50">
        <v>130179600</v>
      </c>
      <c r="O20" s="50">
        <v>130179600</v>
      </c>
      <c r="P20" s="50">
        <v>130179600</v>
      </c>
      <c r="Q20" s="50">
        <v>130179600</v>
      </c>
      <c r="R20" s="50">
        <v>130179600</v>
      </c>
      <c r="S20" s="50">
        <v>130179600</v>
      </c>
      <c r="T20" s="50">
        <v>130179600</v>
      </c>
      <c r="U20" s="50">
        <v>130179600</v>
      </c>
      <c r="V20" s="50">
        <v>130179600</v>
      </c>
      <c r="W20" s="42">
        <f t="shared" si="1"/>
        <v>130179600</v>
      </c>
      <c r="X20" s="41">
        <f t="shared" si="2"/>
        <v>1562155200</v>
      </c>
      <c r="Y20" s="60">
        <v>800231235</v>
      </c>
      <c r="Z20" s="61">
        <v>7</v>
      </c>
      <c r="AA20" s="60" t="s">
        <v>110</v>
      </c>
      <c r="AB20" s="61" t="s">
        <v>115</v>
      </c>
      <c r="AC20" s="63" t="s">
        <v>142</v>
      </c>
      <c r="AD20" s="62" t="s">
        <v>143</v>
      </c>
      <c r="AE20" s="60" t="s">
        <v>144</v>
      </c>
      <c r="AF20" s="60" t="s">
        <v>115</v>
      </c>
      <c r="AG20" s="64">
        <f t="shared" si="3"/>
        <v>0</v>
      </c>
    </row>
    <row r="21" spans="1:33" s="12" customFormat="1" ht="18" customHeight="1" x14ac:dyDescent="0.2">
      <c r="A21" s="12">
        <v>13</v>
      </c>
      <c r="B21" s="53" t="s">
        <v>85</v>
      </c>
      <c r="C21" s="53" t="s">
        <v>86</v>
      </c>
      <c r="D21" s="52" t="s">
        <v>37</v>
      </c>
      <c r="E21" s="54" t="s">
        <v>87</v>
      </c>
      <c r="F21" s="55" t="s">
        <v>88</v>
      </c>
      <c r="G21" s="55" t="s">
        <v>41</v>
      </c>
      <c r="H21" s="56">
        <v>0</v>
      </c>
      <c r="I21" s="56">
        <v>233547024</v>
      </c>
      <c r="J21" s="56">
        <f t="shared" si="0"/>
        <v>233547024</v>
      </c>
      <c r="K21" s="50">
        <v>19462252</v>
      </c>
      <c r="L21" s="50">
        <v>19462252</v>
      </c>
      <c r="M21" s="50">
        <v>19462252</v>
      </c>
      <c r="N21" s="50">
        <v>19462252</v>
      </c>
      <c r="O21" s="50">
        <v>19462252</v>
      </c>
      <c r="P21" s="50">
        <v>19462252</v>
      </c>
      <c r="Q21" s="50">
        <v>19462252</v>
      </c>
      <c r="R21" s="50">
        <v>19462252</v>
      </c>
      <c r="S21" s="50">
        <v>19462252</v>
      </c>
      <c r="T21" s="50">
        <v>19462252</v>
      </c>
      <c r="U21" s="50">
        <v>19462252</v>
      </c>
      <c r="V21" s="50">
        <v>19462252</v>
      </c>
      <c r="W21" s="42">
        <f t="shared" si="1"/>
        <v>19462252</v>
      </c>
      <c r="X21" s="41">
        <f t="shared" si="2"/>
        <v>233547024</v>
      </c>
      <c r="Y21" s="60">
        <v>891409025</v>
      </c>
      <c r="Z21" s="61">
        <v>4</v>
      </c>
      <c r="AA21" s="60" t="s">
        <v>110</v>
      </c>
      <c r="AB21" s="61" t="s">
        <v>115</v>
      </c>
      <c r="AC21" s="63" t="s">
        <v>155</v>
      </c>
      <c r="AD21" s="62" t="s">
        <v>156</v>
      </c>
      <c r="AE21" s="60" t="s">
        <v>157</v>
      </c>
      <c r="AF21" s="60" t="s">
        <v>115</v>
      </c>
      <c r="AG21" s="64">
        <f t="shared" si="3"/>
        <v>0</v>
      </c>
    </row>
    <row r="22" spans="1:33" s="12" customFormat="1" ht="18" customHeight="1" x14ac:dyDescent="0.2">
      <c r="A22" s="12">
        <v>14</v>
      </c>
      <c r="B22" s="53" t="s">
        <v>89</v>
      </c>
      <c r="C22" s="53" t="s">
        <v>90</v>
      </c>
      <c r="D22" s="52" t="s">
        <v>27</v>
      </c>
      <c r="E22" s="54" t="s">
        <v>91</v>
      </c>
      <c r="F22" s="55" t="s">
        <v>92</v>
      </c>
      <c r="G22" s="55" t="s">
        <v>28</v>
      </c>
      <c r="H22" s="56">
        <v>274232758</v>
      </c>
      <c r="I22" s="56">
        <v>0</v>
      </c>
      <c r="J22" s="56">
        <f t="shared" si="0"/>
        <v>274232758</v>
      </c>
      <c r="K22" s="50">
        <v>22852729</v>
      </c>
      <c r="L22" s="50">
        <v>22852729</v>
      </c>
      <c r="M22" s="50">
        <v>22852729</v>
      </c>
      <c r="N22" s="50">
        <v>22852729</v>
      </c>
      <c r="O22" s="50">
        <v>22852729</v>
      </c>
      <c r="P22" s="50">
        <v>22852729</v>
      </c>
      <c r="Q22" s="50">
        <v>22852729</v>
      </c>
      <c r="R22" s="50">
        <v>22852729</v>
      </c>
      <c r="S22" s="50">
        <v>22852729</v>
      </c>
      <c r="T22" s="50">
        <v>22852729</v>
      </c>
      <c r="U22" s="50">
        <v>22852729</v>
      </c>
      <c r="V22" s="50">
        <v>22852729</v>
      </c>
      <c r="W22" s="42">
        <f t="shared" si="1"/>
        <v>22852739</v>
      </c>
      <c r="X22" s="41">
        <f t="shared" si="2"/>
        <v>274232758</v>
      </c>
      <c r="Y22" s="60">
        <v>891401308</v>
      </c>
      <c r="Z22" s="61">
        <v>7</v>
      </c>
      <c r="AA22" s="60" t="s">
        <v>110</v>
      </c>
      <c r="AB22" s="61" t="s">
        <v>115</v>
      </c>
      <c r="AC22" s="63" t="s">
        <v>131</v>
      </c>
      <c r="AD22" s="62" t="s">
        <v>90</v>
      </c>
      <c r="AE22" s="60" t="s">
        <v>132</v>
      </c>
      <c r="AF22" s="60" t="s">
        <v>115</v>
      </c>
      <c r="AG22" s="64">
        <f t="shared" si="3"/>
        <v>0</v>
      </c>
    </row>
    <row r="23" spans="1:33" s="12" customFormat="1" ht="18" customHeight="1" x14ac:dyDescent="0.2">
      <c r="A23" s="12">
        <v>15</v>
      </c>
      <c r="B23" s="53" t="s">
        <v>93</v>
      </c>
      <c r="C23" s="53" t="s">
        <v>94</v>
      </c>
      <c r="D23" s="52" t="s">
        <v>27</v>
      </c>
      <c r="E23" s="54" t="s">
        <v>44</v>
      </c>
      <c r="F23" s="55" t="s">
        <v>95</v>
      </c>
      <c r="G23" s="55" t="s">
        <v>38</v>
      </c>
      <c r="H23" s="56">
        <v>634351052</v>
      </c>
      <c r="I23" s="56">
        <v>0</v>
      </c>
      <c r="J23" s="56">
        <f t="shared" si="0"/>
        <v>634351052</v>
      </c>
      <c r="K23" s="50">
        <v>52862587</v>
      </c>
      <c r="L23" s="50">
        <v>52862587</v>
      </c>
      <c r="M23" s="50">
        <v>52862587</v>
      </c>
      <c r="N23" s="50">
        <v>52862587</v>
      </c>
      <c r="O23" s="50">
        <v>52862587</v>
      </c>
      <c r="P23" s="50">
        <v>52862587</v>
      </c>
      <c r="Q23" s="50">
        <v>52862587</v>
      </c>
      <c r="R23" s="50">
        <v>52862587</v>
      </c>
      <c r="S23" s="50">
        <v>52862587</v>
      </c>
      <c r="T23" s="50">
        <v>52862587</v>
      </c>
      <c r="U23" s="50">
        <v>52862587</v>
      </c>
      <c r="V23" s="50">
        <v>52862587</v>
      </c>
      <c r="W23" s="42">
        <f t="shared" si="1"/>
        <v>52862595</v>
      </c>
      <c r="X23" s="41">
        <f t="shared" si="2"/>
        <v>634351052</v>
      </c>
      <c r="Y23" s="60" t="s">
        <v>95</v>
      </c>
      <c r="Z23" s="61">
        <v>6</v>
      </c>
      <c r="AA23" s="60" t="s">
        <v>110</v>
      </c>
      <c r="AB23" s="61" t="s">
        <v>115</v>
      </c>
      <c r="AC23" s="63" t="s">
        <v>149</v>
      </c>
      <c r="AD23" s="62" t="s">
        <v>150</v>
      </c>
      <c r="AE23" s="60" t="s">
        <v>151</v>
      </c>
      <c r="AF23" s="60" t="s">
        <v>111</v>
      </c>
      <c r="AG23" s="64">
        <f t="shared" si="3"/>
        <v>0</v>
      </c>
    </row>
    <row r="24" spans="1:33" s="12" customFormat="1" ht="18" customHeight="1" x14ac:dyDescent="0.2">
      <c r="A24" s="12">
        <v>16</v>
      </c>
      <c r="B24" s="53" t="s">
        <v>96</v>
      </c>
      <c r="C24" s="53" t="s">
        <v>97</v>
      </c>
      <c r="D24" s="52" t="s">
        <v>37</v>
      </c>
      <c r="E24" s="54" t="s">
        <v>98</v>
      </c>
      <c r="F24" s="55" t="s">
        <v>99</v>
      </c>
      <c r="G24" s="55" t="s">
        <v>39</v>
      </c>
      <c r="H24" s="56">
        <v>0</v>
      </c>
      <c r="I24" s="56">
        <v>228472572</v>
      </c>
      <c r="J24" s="56">
        <f t="shared" si="0"/>
        <v>228472572</v>
      </c>
      <c r="K24" s="50">
        <v>19039381</v>
      </c>
      <c r="L24" s="50">
        <v>19039381</v>
      </c>
      <c r="M24" s="50">
        <v>19039381</v>
      </c>
      <c r="N24" s="50">
        <v>19039381</v>
      </c>
      <c r="O24" s="50">
        <v>19039381</v>
      </c>
      <c r="P24" s="50">
        <v>19039381</v>
      </c>
      <c r="Q24" s="50">
        <v>19039381</v>
      </c>
      <c r="R24" s="50">
        <v>19039381</v>
      </c>
      <c r="S24" s="50">
        <v>19039381</v>
      </c>
      <c r="T24" s="50">
        <v>19039381</v>
      </c>
      <c r="U24" s="50">
        <v>19039381</v>
      </c>
      <c r="V24" s="50">
        <v>19039381</v>
      </c>
      <c r="W24" s="42">
        <f t="shared" si="1"/>
        <v>19039381</v>
      </c>
      <c r="X24" s="41">
        <f t="shared" si="2"/>
        <v>228472572</v>
      </c>
      <c r="Y24" s="60">
        <v>891401777</v>
      </c>
      <c r="Z24" s="61">
        <v>8</v>
      </c>
      <c r="AA24" s="60" t="s">
        <v>110</v>
      </c>
      <c r="AB24" s="61" t="s">
        <v>111</v>
      </c>
      <c r="AC24" s="63" t="s">
        <v>136</v>
      </c>
      <c r="AD24" s="62" t="s">
        <v>137</v>
      </c>
      <c r="AE24" s="60" t="s">
        <v>138</v>
      </c>
      <c r="AF24" s="60" t="s">
        <v>111</v>
      </c>
      <c r="AG24" s="64">
        <f t="shared" si="3"/>
        <v>0</v>
      </c>
    </row>
    <row r="25" spans="1:33" s="12" customFormat="1" ht="18" customHeight="1" x14ac:dyDescent="0.2">
      <c r="B25" s="52"/>
      <c r="C25" s="45"/>
      <c r="D25" s="46"/>
      <c r="E25" s="47"/>
      <c r="F25" s="46"/>
      <c r="G25" s="48"/>
      <c r="H25" s="49"/>
      <c r="I25" s="49"/>
      <c r="J25" s="51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42"/>
      <c r="X25" s="41"/>
      <c r="Y25" s="14">
        <f t="shared" ref="Y25:Y27" si="4">+X25-J25</f>
        <v>0</v>
      </c>
      <c r="AG25" s="64"/>
    </row>
    <row r="26" spans="1:33" s="12" customFormat="1" ht="18" customHeight="1" x14ac:dyDescent="0.2">
      <c r="B26" s="52"/>
      <c r="C26" s="45"/>
      <c r="D26" s="46"/>
      <c r="E26" s="47"/>
      <c r="F26" s="46"/>
      <c r="G26" s="48"/>
      <c r="H26" s="49"/>
      <c r="I26" s="49"/>
      <c r="J26" s="51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42"/>
      <c r="X26" s="41"/>
      <c r="Y26" s="14">
        <f t="shared" si="4"/>
        <v>0</v>
      </c>
      <c r="AG26" s="64"/>
    </row>
    <row r="27" spans="1:33" s="12" customFormat="1" ht="18" customHeight="1" thickBot="1" x14ac:dyDescent="0.25">
      <c r="B27" s="21"/>
      <c r="C27" s="21"/>
      <c r="D27" s="21"/>
      <c r="E27" s="21"/>
      <c r="F27" s="22"/>
      <c r="G27" s="22"/>
      <c r="H27" s="44"/>
      <c r="I27" s="44"/>
      <c r="J27" s="57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1"/>
      <c r="Y27" s="14">
        <f t="shared" si="4"/>
        <v>0</v>
      </c>
      <c r="AG27" s="64"/>
    </row>
    <row r="28" spans="1:33" s="12" customFormat="1" ht="12" thickBot="1" x14ac:dyDescent="0.25">
      <c r="B28" s="15"/>
      <c r="C28" s="16" t="s">
        <v>15</v>
      </c>
      <c r="D28" s="16"/>
      <c r="E28" s="16"/>
      <c r="F28" s="15"/>
      <c r="G28" s="16"/>
      <c r="H28" s="43">
        <f t="shared" ref="H28:V28" si="5">SUM(H9:H27)</f>
        <v>4375825738</v>
      </c>
      <c r="I28" s="43">
        <f t="shared" si="5"/>
        <v>3526514632</v>
      </c>
      <c r="J28" s="43">
        <f t="shared" si="5"/>
        <v>7902340370</v>
      </c>
      <c r="K28" s="43">
        <f t="shared" si="5"/>
        <v>658528359</v>
      </c>
      <c r="L28" s="43">
        <f t="shared" si="5"/>
        <v>658528359</v>
      </c>
      <c r="M28" s="43">
        <f t="shared" si="5"/>
        <v>658528359</v>
      </c>
      <c r="N28" s="43">
        <f t="shared" si="5"/>
        <v>658528359</v>
      </c>
      <c r="O28" s="43">
        <f t="shared" si="5"/>
        <v>658528359</v>
      </c>
      <c r="P28" s="43">
        <f t="shared" si="5"/>
        <v>658528359</v>
      </c>
      <c r="Q28" s="43">
        <f t="shared" si="5"/>
        <v>658528359</v>
      </c>
      <c r="R28" s="43">
        <f t="shared" si="5"/>
        <v>658528359</v>
      </c>
      <c r="S28" s="43">
        <f t="shared" si="5"/>
        <v>658528359</v>
      </c>
      <c r="T28" s="43">
        <f t="shared" si="5"/>
        <v>658528359</v>
      </c>
      <c r="U28" s="43">
        <f t="shared" si="5"/>
        <v>658528359</v>
      </c>
      <c r="V28" s="43">
        <f t="shared" si="5"/>
        <v>658528359</v>
      </c>
      <c r="W28" s="43">
        <f t="shared" ref="W28" si="6">+J28-L28-M28-N28-O28-P28-Q28-R28-S28-T28-U28-V28</f>
        <v>658528421</v>
      </c>
      <c r="X28" s="43">
        <f t="shared" ref="X28" si="7">SUM(L28:W28)</f>
        <v>7902340370</v>
      </c>
      <c r="Y28" s="14">
        <f>+X28-J28</f>
        <v>0</v>
      </c>
      <c r="AG28" s="64"/>
    </row>
    <row r="29" spans="1:33" x14ac:dyDescent="0.25">
      <c r="B29" s="17"/>
      <c r="C29" s="5"/>
      <c r="D29" s="5"/>
      <c r="E29" s="5"/>
      <c r="F29" s="5"/>
      <c r="G29" s="5"/>
      <c r="H29" s="25">
        <f>SUM(H28:I28)</f>
        <v>7902340370</v>
      </c>
      <c r="I29" s="26"/>
      <c r="J29" s="26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18"/>
      <c r="Y29" s="20"/>
      <c r="Z29" s="20"/>
      <c r="AG29" s="64"/>
    </row>
    <row r="30" spans="1:33" x14ac:dyDescent="0.25">
      <c r="B30" s="17"/>
      <c r="C30" s="5"/>
      <c r="D30" s="5"/>
      <c r="E30" s="5"/>
      <c r="F30" s="5"/>
      <c r="G30" s="5"/>
      <c r="H30" s="27">
        <f>+H29-X28</f>
        <v>0</v>
      </c>
      <c r="I30" s="26"/>
      <c r="J30" s="2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18"/>
      <c r="AG30" s="64"/>
    </row>
    <row r="31" spans="1:33" ht="15.75" thickBot="1" x14ac:dyDescent="0.3">
      <c r="B31" s="4"/>
      <c r="C31" s="6"/>
      <c r="D31" s="7"/>
      <c r="E31" s="7"/>
      <c r="F31" s="7"/>
      <c r="G31" s="7"/>
      <c r="H31" s="28"/>
      <c r="I31" s="26"/>
      <c r="J31" s="26"/>
      <c r="K31" s="36"/>
      <c r="L31" s="36"/>
      <c r="M31" s="37"/>
      <c r="N31" s="37"/>
      <c r="O31" s="37"/>
      <c r="P31" s="35"/>
      <c r="Q31" s="35"/>
      <c r="R31" s="35"/>
      <c r="S31" s="35"/>
      <c r="T31" s="35"/>
      <c r="U31" s="35"/>
      <c r="V31" s="35"/>
      <c r="W31" s="35"/>
      <c r="X31" s="18"/>
    </row>
    <row r="32" spans="1:33" ht="18.75" customHeight="1" thickBot="1" x14ac:dyDescent="0.3">
      <c r="B32" s="9"/>
      <c r="C32" s="10"/>
      <c r="D32" s="8"/>
      <c r="E32" s="8"/>
      <c r="F32" s="8"/>
      <c r="G32" s="8"/>
      <c r="H32" s="29"/>
      <c r="I32" s="30"/>
      <c r="J32" s="30"/>
      <c r="K32" s="38" t="s">
        <v>16</v>
      </c>
      <c r="L32" s="38"/>
      <c r="M32" s="39"/>
      <c r="N32" s="39"/>
      <c r="O32" s="39"/>
      <c r="P32" s="40"/>
      <c r="Q32" s="40"/>
      <c r="R32" s="40"/>
      <c r="S32" s="40"/>
      <c r="T32" s="40"/>
      <c r="U32" s="40"/>
      <c r="V32" s="40"/>
      <c r="W32" s="40"/>
      <c r="X32" s="19"/>
    </row>
    <row r="33" spans="2:2" x14ac:dyDescent="0.25">
      <c r="B33" s="11" t="s">
        <v>100</v>
      </c>
    </row>
    <row r="34" spans="2:2" x14ac:dyDescent="0.25">
      <c r="B34" s="11" t="s">
        <v>33</v>
      </c>
    </row>
  </sheetData>
  <sortState ref="A9:AF24">
    <sortCondition ref="A9:A24"/>
  </sortState>
  <mergeCells count="4">
    <mergeCell ref="W2:X2"/>
    <mergeCell ref="B3:X3"/>
    <mergeCell ref="B4:X4"/>
    <mergeCell ref="B6:X6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58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2017-06-07T21:13:29Z</cp:lastPrinted>
  <dcterms:created xsi:type="dcterms:W3CDTF">2017-05-30T16:08:01Z</dcterms:created>
  <dcterms:modified xsi:type="dcterms:W3CDTF">2017-06-07T21:13:33Z</dcterms:modified>
</cp:coreProperties>
</file>